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(-DELO-)\03 Razpisi\2026\430- - Vzdrzevanje Oracle SW in HW\"/>
    </mc:Choice>
  </mc:AlternateContent>
  <bookViews>
    <workbookView xWindow="-120" yWindow="-120" windowWidth="38640" windowHeight="21240"/>
  </bookViews>
  <sheets>
    <sheet name="Predračun" sheetId="1" r:id="rId1"/>
  </sheets>
  <definedNames>
    <definedName name="_xlnm.Print_Titles" localSheetId="0">Predračun!$10:$10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H11" i="1"/>
  <c r="H9" i="1" l="1"/>
  <c r="H7" i="1"/>
  <c r="I12" i="1" l="1"/>
  <c r="H13" i="1" s="1"/>
  <c r="H14" i="1" s="1"/>
  <c r="H15" i="1" l="1"/>
</calcChain>
</file>

<file path=xl/sharedStrings.xml><?xml version="1.0" encoding="utf-8"?>
<sst xmlns="http://schemas.openxmlformats.org/spreadsheetml/2006/main" count="51" uniqueCount="41">
  <si>
    <t>DDV</t>
  </si>
  <si>
    <t xml:space="preserve">NAZIV PONUDNIKA </t>
  </si>
  <si>
    <t>Kraj:</t>
  </si>
  <si>
    <t>Datum:</t>
  </si>
  <si>
    <t>Exadata Storage Server Software - Disk Drive Perpetual</t>
  </si>
  <si>
    <t xml:space="preserve">Enota </t>
  </si>
  <si>
    <t>1.</t>
  </si>
  <si>
    <t>2.</t>
  </si>
  <si>
    <t>3.</t>
  </si>
  <si>
    <t>4.</t>
  </si>
  <si>
    <t>5.</t>
  </si>
  <si>
    <t>6.</t>
  </si>
  <si>
    <t>7.</t>
  </si>
  <si>
    <t xml:space="preserve">Zap. št. postavke </t>
  </si>
  <si>
    <t xml:space="preserve">Opis postavke </t>
  </si>
  <si>
    <t>CSI številka</t>
  </si>
  <si>
    <t>Opombe:</t>
  </si>
  <si>
    <t>Ponudnik izpolni nezaklenjena vnosna polja, ki so označena z rumeno barvo.</t>
  </si>
  <si>
    <t>Ime in priimek podpisnika ponudnika:</t>
  </si>
  <si>
    <t>Podpis:</t>
  </si>
  <si>
    <t>Skupna ponudbena vrednost v EUR z DDV</t>
  </si>
  <si>
    <t>Ob izpolnjevanju predračuna se upoštevajo navodila iz točke 3.4.8.1 razpisne dokumentacije.</t>
  </si>
  <si>
    <r>
      <t xml:space="preserve">Skupaj za celotno obdobje
 (v EUR brez DDV)
</t>
    </r>
    <r>
      <rPr>
        <b/>
        <i/>
        <sz val="10"/>
        <color theme="1"/>
        <rFont val="Verdana"/>
        <family val="2"/>
        <charset val="238"/>
      </rPr>
      <t>I.</t>
    </r>
  </si>
  <si>
    <t>Dodatne storitve</t>
  </si>
  <si>
    <t>ura</t>
  </si>
  <si>
    <t>Oracle Exadata Database Machine X9M-2 HC Eighth Rack</t>
  </si>
  <si>
    <t>obdobje</t>
  </si>
  <si>
    <t>1 kos</t>
  </si>
  <si>
    <t>Količina opreme</t>
  </si>
  <si>
    <t xml:space="preserve">Količina opreme
</t>
  </si>
  <si>
    <t>Vzdrževanje namenskega sistema za izvajanje podatkovnih zbirk</t>
  </si>
  <si>
    <t>Javno naročilo št. 430-09/2026 - Vzdrževanje programske in strojne opreme Oracle</t>
  </si>
  <si>
    <t>OBRAZEC 4/2 - PREDRAČUN ZA SKLOP 2</t>
  </si>
  <si>
    <t>18 kos</t>
  </si>
  <si>
    <t>6 kos</t>
  </si>
  <si>
    <t>Skupnna ponudbena vrednost v EUR brez DDV</t>
  </si>
  <si>
    <r>
      <t xml:space="preserve">Cena za celotno obdobje
do 31.12.2027
(v EUR brez DDV)
</t>
    </r>
    <r>
      <rPr>
        <b/>
        <i/>
        <sz val="10"/>
        <color theme="1"/>
        <rFont val="Verdana"/>
        <family val="2"/>
        <charset val="238"/>
      </rPr>
      <t>I.</t>
    </r>
  </si>
  <si>
    <r>
      <t xml:space="preserve">Cena skupaj za celotno količino za
celotno obdobje
do 31.12.2027
(v EUR brez DDV)
</t>
    </r>
    <r>
      <rPr>
        <b/>
        <i/>
        <sz val="10"/>
        <color theme="1"/>
        <rFont val="Verdana"/>
        <family val="2"/>
        <charset val="238"/>
      </rPr>
      <t>I.</t>
    </r>
  </si>
  <si>
    <r>
      <t xml:space="preserve">Količina
</t>
    </r>
    <r>
      <rPr>
        <b/>
        <i/>
        <sz val="10"/>
        <color theme="1"/>
        <rFont val="Verdana"/>
        <family val="2"/>
        <charset val="238"/>
      </rPr>
      <t>I.</t>
    </r>
  </si>
  <si>
    <r>
      <t xml:space="preserve">Cena na enoto 
(v EUR brez DDV)
</t>
    </r>
    <r>
      <rPr>
        <b/>
        <i/>
        <sz val="10"/>
        <color theme="1"/>
        <rFont val="Verdana"/>
        <family val="2"/>
        <charset val="238"/>
      </rPr>
      <t>II.</t>
    </r>
  </si>
  <si>
    <r>
      <t xml:space="preserve">Skupaj za celotno obdobje
 (v EUR brez DDV)
</t>
    </r>
    <r>
      <rPr>
        <b/>
        <i/>
        <sz val="10"/>
        <color theme="1"/>
        <rFont val="Verdana"/>
        <family val="2"/>
        <charset val="238"/>
      </rPr>
      <t>III. = I. x II.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</si>
</sst>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.0000\ &quot;€&quot;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rgb="FF0000FF"/>
      <name val="Verdana"/>
      <family val="2"/>
      <charset val="238"/>
    </font>
    <font>
      <b/>
      <sz val="1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16"/>
      <color theme="1"/>
      <name val="Verdana"/>
      <family val="2"/>
      <charset val="238"/>
    </font>
    <font>
      <sz val="11"/>
      <name val="Verdana"/>
      <family val="2"/>
      <charset val="238"/>
    </font>
    <font>
      <sz val="12"/>
      <color rgb="FFFF0000"/>
      <name val="Verdana"/>
      <family val="2"/>
      <charset val="238"/>
    </font>
    <font>
      <b/>
      <sz val="16"/>
      <name val="Verdana"/>
      <family val="2"/>
      <charset val="238"/>
    </font>
    <font>
      <b/>
      <sz val="12"/>
      <name val="Verdana"/>
      <family val="2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sz val="11"/>
      <color theme="0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164" fontId="1" fillId="2" borderId="1" xfId="0" applyNumberFormat="1" applyFont="1" applyFill="1" applyBorder="1" applyAlignment="1" applyProtection="1">
      <alignment horizontal="right" vertical="center" wrapText="1"/>
      <protection locked="0"/>
    </xf>
    <xf numFmtId="164" fontId="1" fillId="0" borderId="1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164" fontId="2" fillId="3" borderId="1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vertical="center"/>
    </xf>
    <xf numFmtId="0" fontId="1" fillId="0" borderId="1" xfId="0" applyNumberFormat="1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vertical="center"/>
    </xf>
    <xf numFmtId="1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right"/>
    </xf>
    <xf numFmtId="0" fontId="6" fillId="0" borderId="0" xfId="0" applyFont="1" applyProtection="1"/>
    <xf numFmtId="49" fontId="6" fillId="0" borderId="1" xfId="0" applyNumberFormat="1" applyFont="1" applyBorder="1" applyAlignment="1" applyProtection="1">
      <alignment horizontal="center" vertical="center"/>
    </xf>
    <xf numFmtId="49" fontId="6" fillId="3" borderId="1" xfId="0" applyNumberFormat="1" applyFont="1" applyFill="1" applyBorder="1" applyAlignment="1" applyProtection="1">
      <alignment horizontal="center" vertical="center"/>
    </xf>
    <xf numFmtId="164" fontId="6" fillId="0" borderId="0" xfId="0" applyNumberFormat="1" applyFont="1" applyProtection="1"/>
    <xf numFmtId="0" fontId="6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left" indent="1"/>
    </xf>
    <xf numFmtId="0" fontId="6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 vertical="center" indent="1"/>
    </xf>
    <xf numFmtId="0" fontId="6" fillId="0" borderId="0" xfId="0" applyFont="1" applyAlignment="1" applyProtection="1">
      <alignment horizontal="right" indent="1"/>
    </xf>
    <xf numFmtId="165" fontId="6" fillId="0" borderId="0" xfId="0" applyNumberFormat="1" applyFont="1" applyProtection="1"/>
    <xf numFmtId="0" fontId="6" fillId="0" borderId="0" xfId="0" applyFont="1" applyFill="1" applyAlignment="1" applyProtection="1"/>
    <xf numFmtId="0" fontId="6" fillId="0" borderId="0" xfId="0" applyFont="1" applyFill="1" applyAlignment="1" applyProtection="1">
      <alignment horizontal="left" indent="1"/>
    </xf>
    <xf numFmtId="0" fontId="6" fillId="0" borderId="0" xfId="0" applyFont="1" applyFill="1" applyAlignment="1" applyProtection="1">
      <alignment horizontal="right"/>
    </xf>
    <xf numFmtId="0" fontId="8" fillId="0" borderId="0" xfId="0" quotePrefix="1" applyFont="1" applyFill="1" applyAlignment="1" applyProtection="1">
      <alignment horizontal="left"/>
    </xf>
    <xf numFmtId="0" fontId="6" fillId="0" borderId="0" xfId="0" quotePrefix="1" applyFont="1" applyFill="1" applyAlignment="1" applyProtection="1">
      <alignment horizontal="left" wrapText="1"/>
    </xf>
    <xf numFmtId="0" fontId="6" fillId="0" borderId="0" xfId="0" applyFont="1" applyAlignment="1" applyProtection="1"/>
    <xf numFmtId="0" fontId="6" fillId="0" borderId="6" xfId="0" applyFont="1" applyBorder="1" applyProtection="1"/>
    <xf numFmtId="0" fontId="9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right"/>
    </xf>
    <xf numFmtId="0" fontId="6" fillId="0" borderId="0" xfId="0" quotePrefix="1" applyFont="1" applyFill="1" applyAlignment="1" applyProtection="1">
      <alignment horizontal="left"/>
    </xf>
    <xf numFmtId="0" fontId="6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/>
    </xf>
    <xf numFmtId="0" fontId="12" fillId="0" borderId="1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13" fillId="3" borderId="1" xfId="0" applyFont="1" applyFill="1" applyBorder="1" applyAlignment="1" applyProtection="1">
      <alignment horizontal="center" vertical="center" wrapText="1"/>
    </xf>
    <xf numFmtId="0" fontId="13" fillId="3" borderId="4" xfId="0" applyFont="1" applyFill="1" applyBorder="1" applyAlignment="1" applyProtection="1">
      <alignment vertical="center" wrapText="1"/>
    </xf>
    <xf numFmtId="0" fontId="13" fillId="3" borderId="3" xfId="0" applyFont="1" applyFill="1" applyBorder="1" applyAlignment="1" applyProtection="1">
      <alignment vertical="center" wrapText="1"/>
    </xf>
    <xf numFmtId="0" fontId="13" fillId="3" borderId="2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2" fillId="3" borderId="4" xfId="0" applyFont="1" applyFill="1" applyBorder="1" applyAlignment="1" applyProtection="1">
      <alignment vertical="center" wrapText="1"/>
    </xf>
    <xf numFmtId="0" fontId="2" fillId="3" borderId="2" xfId="0" applyFont="1" applyFill="1" applyBorder="1" applyAlignment="1" applyProtection="1">
      <alignment vertical="center" wrapText="1"/>
    </xf>
    <xf numFmtId="0" fontId="2" fillId="3" borderId="3" xfId="0" applyFont="1" applyFill="1" applyBorder="1" applyAlignment="1" applyProtection="1">
      <alignment vertical="center" wrapText="1"/>
    </xf>
    <xf numFmtId="164" fontId="14" fillId="0" borderId="0" xfId="0" applyNumberFormat="1" applyFont="1" applyProtection="1"/>
    <xf numFmtId="0" fontId="7" fillId="2" borderId="4" xfId="0" applyFont="1" applyFill="1" applyBorder="1" applyAlignment="1" applyProtection="1">
      <alignment horizontal="left" vertical="center"/>
      <protection locked="0"/>
    </xf>
    <xf numFmtId="0" fontId="7" fillId="2" borderId="3" xfId="0" applyFont="1" applyFill="1" applyBorder="1" applyAlignment="1" applyProtection="1">
      <alignment horizontal="left" vertical="center"/>
      <protection locked="0"/>
    </xf>
    <xf numFmtId="0" fontId="7" fillId="2" borderId="2" xfId="0" applyFont="1" applyFill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wrapText="1"/>
    </xf>
    <xf numFmtId="0" fontId="6" fillId="0" borderId="0" xfId="0" quotePrefix="1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/>
    </xf>
    <xf numFmtId="0" fontId="1" fillId="0" borderId="4" xfId="0" applyNumberFormat="1" applyFont="1" applyBorder="1" applyAlignment="1" applyProtection="1">
      <alignment horizontal="left" vertical="center" wrapText="1"/>
    </xf>
    <xf numFmtId="0" fontId="1" fillId="0" borderId="2" xfId="0" applyNumberFormat="1" applyFont="1" applyBorder="1" applyAlignment="1" applyProtection="1">
      <alignment horizontal="left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left" vertical="center" wrapText="1"/>
    </xf>
    <xf numFmtId="0" fontId="2" fillId="3" borderId="3" xfId="0" applyFont="1" applyFill="1" applyBorder="1" applyAlignment="1" applyProtection="1">
      <alignment horizontal="left" vertical="center" wrapText="1"/>
    </xf>
    <xf numFmtId="0" fontId="2" fillId="3" borderId="2" xfId="0" applyFont="1" applyFill="1" applyBorder="1" applyAlignment="1" applyProtection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47625</xdr:rowOff>
    </xdr:from>
    <xdr:to>
      <xdr:col>2</xdr:col>
      <xdr:colOff>2602230</xdr:colOff>
      <xdr:row>0</xdr:row>
      <xdr:rowOff>573405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" y="47625"/>
          <a:ext cx="3297555" cy="525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3"/>
  <sheetViews>
    <sheetView showGridLines="0" tabSelected="1" zoomScale="85" zoomScaleNormal="85" workbookViewId="0">
      <selection activeCell="E5" sqref="E5:H5"/>
    </sheetView>
  </sheetViews>
  <sheetFormatPr defaultColWidth="9.140625" defaultRowHeight="14.25" x14ac:dyDescent="0.2"/>
  <cols>
    <col min="1" max="1" width="6.7109375" style="13" customWidth="1"/>
    <col min="2" max="2" width="11" style="17" customWidth="1"/>
    <col min="3" max="3" width="50.7109375" style="18" customWidth="1"/>
    <col min="4" max="4" width="15.140625" style="11" customWidth="1"/>
    <col min="5" max="5" width="12.140625" style="11" customWidth="1"/>
    <col min="6" max="6" width="17.42578125" style="12" customWidth="1"/>
    <col min="7" max="7" width="22.85546875" style="12" customWidth="1"/>
    <col min="8" max="8" width="25" style="13" customWidth="1"/>
    <col min="9" max="9" width="22" style="13" customWidth="1"/>
    <col min="10" max="10" width="11.140625" style="13" bestFit="1" customWidth="1"/>
    <col min="11" max="16384" width="9.140625" style="13"/>
  </cols>
  <sheetData>
    <row r="1" spans="2:9" ht="49.5" customHeight="1" x14ac:dyDescent="0.2">
      <c r="B1" s="55"/>
      <c r="C1" s="55"/>
    </row>
    <row r="2" spans="2:9" ht="21.75" customHeight="1" x14ac:dyDescent="0.2">
      <c r="B2" s="35" t="s">
        <v>32</v>
      </c>
      <c r="C2" s="34"/>
    </row>
    <row r="3" spans="2:9" ht="21.75" customHeight="1" x14ac:dyDescent="0.2">
      <c r="B3" s="36" t="s">
        <v>30</v>
      </c>
      <c r="C3" s="30"/>
      <c r="D3" s="31"/>
      <c r="E3" s="31"/>
      <c r="F3" s="32"/>
      <c r="G3" s="32"/>
    </row>
    <row r="4" spans="2:9" ht="21" customHeight="1" x14ac:dyDescent="0.2">
      <c r="B4" s="13"/>
      <c r="C4" s="6"/>
      <c r="D4" s="7"/>
      <c r="E4" s="7"/>
      <c r="F4" s="7"/>
      <c r="G4" s="7"/>
    </row>
    <row r="5" spans="2:9" ht="54.75" customHeight="1" x14ac:dyDescent="0.2">
      <c r="B5" s="60" t="s">
        <v>1</v>
      </c>
      <c r="C5" s="61"/>
      <c r="D5" s="62"/>
      <c r="E5" s="49"/>
      <c r="F5" s="50"/>
      <c r="G5" s="50"/>
      <c r="H5" s="51"/>
    </row>
    <row r="6" spans="2:9" ht="64.5" customHeight="1" x14ac:dyDescent="0.2">
      <c r="B6" s="4" t="s">
        <v>13</v>
      </c>
      <c r="C6" s="58" t="s">
        <v>14</v>
      </c>
      <c r="D6" s="59"/>
      <c r="E6" s="4" t="s">
        <v>5</v>
      </c>
      <c r="F6" s="39" t="s">
        <v>28</v>
      </c>
      <c r="G6" s="4" t="s">
        <v>36</v>
      </c>
      <c r="H6" s="4" t="s">
        <v>22</v>
      </c>
    </row>
    <row r="7" spans="2:9" ht="48" customHeight="1" x14ac:dyDescent="0.2">
      <c r="B7" s="14" t="s">
        <v>6</v>
      </c>
      <c r="C7" s="56" t="s">
        <v>25</v>
      </c>
      <c r="D7" s="57"/>
      <c r="E7" s="37" t="s">
        <v>26</v>
      </c>
      <c r="F7" s="9" t="s">
        <v>27</v>
      </c>
      <c r="G7" s="1"/>
      <c r="H7" s="2" t="str">
        <f>IF(ISNUMBER(G7)*AND(G7&gt;=0),ROUND(G7,2),"NAPAKA!")</f>
        <v>NAPAKA!</v>
      </c>
    </row>
    <row r="8" spans="2:9" ht="54.75" customHeight="1" x14ac:dyDescent="0.2">
      <c r="B8" s="4" t="s">
        <v>13</v>
      </c>
      <c r="C8" s="58" t="s">
        <v>14</v>
      </c>
      <c r="D8" s="59"/>
      <c r="E8" s="4" t="s">
        <v>5</v>
      </c>
      <c r="F8" s="4" t="s">
        <v>38</v>
      </c>
      <c r="G8" s="4" t="s">
        <v>39</v>
      </c>
      <c r="H8" s="4" t="s">
        <v>40</v>
      </c>
    </row>
    <row r="9" spans="2:9" ht="48" customHeight="1" x14ac:dyDescent="0.2">
      <c r="B9" s="14" t="s">
        <v>7</v>
      </c>
      <c r="C9" s="56" t="s">
        <v>23</v>
      </c>
      <c r="D9" s="57"/>
      <c r="E9" s="3" t="s">
        <v>24</v>
      </c>
      <c r="F9" s="9">
        <v>40</v>
      </c>
      <c r="G9" s="1"/>
      <c r="H9" s="2" t="str">
        <f>IF(ISNUMBER(G9)*AND(G9&gt;=0),ROUND(G9*F9,2),"NAPAKA!")</f>
        <v>NAPAKA!</v>
      </c>
    </row>
    <row r="10" spans="2:9" ht="80.25" customHeight="1" x14ac:dyDescent="0.2">
      <c r="B10" s="4" t="s">
        <v>13</v>
      </c>
      <c r="C10" s="4" t="s">
        <v>14</v>
      </c>
      <c r="D10" s="4" t="s">
        <v>15</v>
      </c>
      <c r="E10" s="4" t="s">
        <v>5</v>
      </c>
      <c r="F10" s="39" t="s">
        <v>29</v>
      </c>
      <c r="G10" s="4" t="s">
        <v>37</v>
      </c>
      <c r="H10" s="4" t="s">
        <v>22</v>
      </c>
    </row>
    <row r="11" spans="2:9" ht="48" customHeight="1" x14ac:dyDescent="0.2">
      <c r="B11" s="14" t="s">
        <v>8</v>
      </c>
      <c r="C11" s="8" t="s">
        <v>4</v>
      </c>
      <c r="D11" s="9">
        <v>20855323</v>
      </c>
      <c r="E11" s="37" t="s">
        <v>26</v>
      </c>
      <c r="F11" s="38" t="s">
        <v>33</v>
      </c>
      <c r="G11" s="1"/>
      <c r="H11" s="2" t="str">
        <f>IF(ISNUMBER(G11)*AND(G11&gt;=0),ROUND(G11,2),"NAPAKA!")</f>
        <v>NAPAKA!</v>
      </c>
    </row>
    <row r="12" spans="2:9" ht="48" customHeight="1" x14ac:dyDescent="0.2">
      <c r="B12" s="14" t="s">
        <v>9</v>
      </c>
      <c r="C12" s="8" t="s">
        <v>4</v>
      </c>
      <c r="D12" s="9">
        <v>24086995</v>
      </c>
      <c r="E12" s="37" t="s">
        <v>26</v>
      </c>
      <c r="F12" s="38" t="s">
        <v>34</v>
      </c>
      <c r="G12" s="1"/>
      <c r="H12" s="2" t="str">
        <f>IF(ISNUMBER(G12)*AND(G12&gt;=0),ROUND(G12,2),"NAPAKA!")</f>
        <v>NAPAKA!</v>
      </c>
      <c r="I12" s="48" t="e">
        <f>H7+H9+H11+H12</f>
        <v>#VALUE!</v>
      </c>
    </row>
    <row r="13" spans="2:9" ht="48" customHeight="1" x14ac:dyDescent="0.2">
      <c r="B13" s="15" t="s">
        <v>10</v>
      </c>
      <c r="C13" s="40" t="s">
        <v>35</v>
      </c>
      <c r="D13" s="41"/>
      <c r="E13" s="41"/>
      <c r="F13" s="41"/>
      <c r="G13" s="42"/>
      <c r="H13" s="5" t="str">
        <f>IF(ISNUMBER(I12)*AND(SUM(H7)+SUM(H9)+SUM(H11:H12)&gt;0),H7+H9+H11+H12,"NAPAKA!")</f>
        <v>NAPAKA!</v>
      </c>
      <c r="I13" s="16"/>
    </row>
    <row r="14" spans="2:9" ht="48" customHeight="1" x14ac:dyDescent="0.2">
      <c r="B14" s="15" t="s">
        <v>11</v>
      </c>
      <c r="C14" s="43" t="s">
        <v>0</v>
      </c>
      <c r="D14" s="44"/>
      <c r="E14" s="44"/>
      <c r="F14" s="44"/>
      <c r="G14" s="10">
        <v>0.22</v>
      </c>
      <c r="H14" s="2" t="str">
        <f>IF(ISNUMBER(H13*G14),ROUND(H13*ROUND(G14,4),2),"NAPAKA!")</f>
        <v>NAPAKA!</v>
      </c>
      <c r="I14" s="22"/>
    </row>
    <row r="15" spans="2:9" ht="48" customHeight="1" x14ac:dyDescent="0.2">
      <c r="B15" s="15" t="s">
        <v>12</v>
      </c>
      <c r="C15" s="45" t="s">
        <v>20</v>
      </c>
      <c r="D15" s="47"/>
      <c r="E15" s="47"/>
      <c r="F15" s="47"/>
      <c r="G15" s="46"/>
      <c r="H15" s="5" t="str">
        <f>IF(ISNUMBER(H13+H14),ROUND(H13+H14,2),"NAPAKA!")</f>
        <v>NAPAKA!</v>
      </c>
    </row>
    <row r="16" spans="2:9" ht="21" customHeight="1" x14ac:dyDescent="0.2"/>
    <row r="18" spans="2:8" x14ac:dyDescent="0.2">
      <c r="B18" s="23" t="s">
        <v>16</v>
      </c>
      <c r="C18" s="24"/>
      <c r="D18" s="25"/>
      <c r="E18" s="25"/>
      <c r="F18" s="25"/>
      <c r="G18" s="25"/>
    </row>
    <row r="19" spans="2:8" x14ac:dyDescent="0.2">
      <c r="B19" s="53" t="s">
        <v>17</v>
      </c>
      <c r="C19" s="53"/>
      <c r="D19" s="53"/>
      <c r="E19" s="53"/>
      <c r="F19" s="53"/>
      <c r="G19" s="53"/>
    </row>
    <row r="20" spans="2:8" x14ac:dyDescent="0.2">
      <c r="B20" s="26" t="s">
        <v>21</v>
      </c>
      <c r="C20" s="33"/>
      <c r="D20" s="33"/>
      <c r="E20" s="33"/>
      <c r="F20" s="33"/>
      <c r="G20" s="33"/>
    </row>
    <row r="21" spans="2:8" x14ac:dyDescent="0.2">
      <c r="B21" s="27"/>
      <c r="C21" s="27"/>
      <c r="D21" s="27"/>
      <c r="E21" s="27"/>
      <c r="F21" s="27"/>
      <c r="G21" s="27"/>
    </row>
    <row r="22" spans="2:8" x14ac:dyDescent="0.2">
      <c r="B22" s="18"/>
      <c r="D22" s="18"/>
      <c r="E22" s="12"/>
    </row>
    <row r="23" spans="2:8" x14ac:dyDescent="0.2">
      <c r="B23" s="18" t="s">
        <v>2</v>
      </c>
      <c r="D23" s="18"/>
      <c r="E23" s="18"/>
      <c r="F23" s="18"/>
      <c r="G23" s="28" t="s">
        <v>18</v>
      </c>
      <c r="H23" s="12"/>
    </row>
    <row r="24" spans="2:8" x14ac:dyDescent="0.2">
      <c r="B24" s="54"/>
      <c r="C24" s="54"/>
      <c r="D24" s="28"/>
      <c r="E24" s="28"/>
      <c r="F24" s="28"/>
      <c r="G24" s="54"/>
      <c r="H24" s="54"/>
    </row>
    <row r="25" spans="2:8" x14ac:dyDescent="0.2">
      <c r="B25" s="18"/>
      <c r="D25" s="18"/>
      <c r="E25" s="18"/>
      <c r="F25" s="18"/>
      <c r="H25" s="12"/>
    </row>
    <row r="26" spans="2:8" x14ac:dyDescent="0.2">
      <c r="B26" s="18" t="s">
        <v>3</v>
      </c>
      <c r="D26" s="18"/>
      <c r="E26" s="18"/>
      <c r="F26" s="18"/>
      <c r="G26" s="19" t="s">
        <v>19</v>
      </c>
      <c r="H26" s="12"/>
    </row>
    <row r="27" spans="2:8" x14ac:dyDescent="0.2">
      <c r="B27" s="54"/>
      <c r="C27" s="54"/>
      <c r="D27" s="18"/>
      <c r="E27" s="18"/>
      <c r="F27" s="18"/>
      <c r="G27" s="54"/>
      <c r="H27" s="54"/>
    </row>
    <row r="28" spans="2:8" x14ac:dyDescent="0.2">
      <c r="B28" s="18"/>
      <c r="D28" s="18"/>
      <c r="E28" s="12"/>
      <c r="G28" s="13"/>
    </row>
    <row r="29" spans="2:8" x14ac:dyDescent="0.2">
      <c r="B29" s="18"/>
      <c r="D29" s="18"/>
      <c r="E29" s="12"/>
      <c r="F29" s="19"/>
      <c r="G29" s="13"/>
    </row>
    <row r="30" spans="2:8" x14ac:dyDescent="0.2">
      <c r="B30" s="18"/>
      <c r="D30" s="12"/>
      <c r="E30" s="19"/>
      <c r="F30" s="19"/>
      <c r="G30" s="29"/>
      <c r="H30" s="29"/>
    </row>
    <row r="31" spans="2:8" ht="15" customHeight="1" x14ac:dyDescent="0.2">
      <c r="B31" s="52" t="s">
        <v>31</v>
      </c>
      <c r="C31" s="52"/>
      <c r="D31" s="52"/>
      <c r="E31" s="52"/>
      <c r="F31" s="52"/>
      <c r="G31" s="52"/>
    </row>
    <row r="32" spans="2:8" x14ac:dyDescent="0.2">
      <c r="B32" s="13"/>
      <c r="C32" s="20"/>
      <c r="D32" s="20"/>
      <c r="E32" s="18"/>
      <c r="F32" s="21"/>
      <c r="G32" s="21"/>
    </row>
    <row r="33" spans="2:7" x14ac:dyDescent="0.2">
      <c r="B33" s="13"/>
      <c r="C33" s="20"/>
      <c r="D33" s="20"/>
      <c r="E33" s="18"/>
      <c r="F33" s="21"/>
      <c r="G33" s="21"/>
    </row>
  </sheetData>
  <sheetProtection algorithmName="SHA-512" hashValue="xNmbY+WXW80cXk+nJElb8tV1F2132pDdwFyV/aBSjhAGAm/2ORzc86QI/nCO4Sr+yKXMbUHLeFSbLmZsuFzkvw==" saltValue="eBDB0pLB/lp9tr8djeb3LA==" spinCount="100000" sheet="1" selectLockedCells="1"/>
  <mergeCells count="13">
    <mergeCell ref="B1:C1"/>
    <mergeCell ref="C7:D7"/>
    <mergeCell ref="C9:D9"/>
    <mergeCell ref="C8:D8"/>
    <mergeCell ref="C6:D6"/>
    <mergeCell ref="B5:D5"/>
    <mergeCell ref="E5:H5"/>
    <mergeCell ref="B31:G31"/>
    <mergeCell ref="B19:G19"/>
    <mergeCell ref="B24:C24"/>
    <mergeCell ref="G24:H24"/>
    <mergeCell ref="B27:C27"/>
    <mergeCell ref="G27:H27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  <ignoredErrors>
    <ignoredError sqref="I12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Predračun!Tiskanje_naslovov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Miko Aleš</cp:lastModifiedBy>
  <cp:lastPrinted>2023-05-17T08:29:05Z</cp:lastPrinted>
  <dcterms:created xsi:type="dcterms:W3CDTF">2019-01-24T14:12:47Z</dcterms:created>
  <dcterms:modified xsi:type="dcterms:W3CDTF">2026-04-20T11:23:39Z</dcterms:modified>
</cp:coreProperties>
</file>